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724ptr\724ptr03\07_PROJEKT\05_PP\D_DOKUMENTACE_STAVBY\SO01\1_ASR\"/>
    </mc:Choice>
  </mc:AlternateContent>
  <xr:revisionPtr revIDLastSave="0" documentId="13_ncr:1_{80540A52-F228-4455-BB18-61D26090684D}" xr6:coauthVersionLast="47" xr6:coauthVersionMax="47" xr10:uidLastSave="{00000000-0000-0000-0000-000000000000}"/>
  <bookViews>
    <workbookView xWindow="-120" yWindow="-120" windowWidth="29040" windowHeight="15840" tabRatio="959" xr2:uid="{00000000-000D-0000-FFFF-FFFF00000000}"/>
  </bookViews>
  <sheets>
    <sheet name="souhrn" sheetId="30" r:id="rId1"/>
    <sheet name="D.1.1 AS" sheetId="55" r:id="rId2"/>
  </sheets>
  <externalReferences>
    <externalReference r:id="rId3"/>
    <externalReference r:id="rId4"/>
  </externalReferences>
  <definedNames>
    <definedName name="A" localSheetId="1">#REF!</definedName>
    <definedName name="A">#REF!</definedName>
    <definedName name="B" localSheetId="1">#REF!</definedName>
    <definedName name="B">#REF!</definedName>
    <definedName name="ddd" localSheetId="1">#REF!</definedName>
    <definedName name="ddd">#REF!</definedName>
    <definedName name="Excel_BuiltIn__FilterDatabase_1" localSheetId="1">#REF!</definedName>
    <definedName name="Excel_BuiltIn__FilterDatabase_1">#REF!</definedName>
    <definedName name="f" localSheetId="1">#REF!</definedName>
    <definedName name="f">#REF!</definedName>
    <definedName name="CHL" localSheetId="1">#REF!</definedName>
    <definedName name="CHL">#REF!</definedName>
    <definedName name="_xlnm.Print_Titles" localSheetId="0">souhrn!$2:$4</definedName>
    <definedName name="_xlnm.Print_Area" localSheetId="1">'D.1.1 AS'!$B$2:$H$23</definedName>
    <definedName name="_xlnm.Print_Area" localSheetId="0">souhrn!$A$1:$F$77</definedName>
    <definedName name="P1_Build_001" localSheetId="1">#REF!</definedName>
    <definedName name="P1_Build_001">#REF!</definedName>
    <definedName name="P1_Build_003" localSheetId="1">#REF!</definedName>
    <definedName name="P1_Build_003">#REF!</definedName>
    <definedName name="P2_Build_300" localSheetId="1">#REF!</definedName>
    <definedName name="P2_Build_300">#REF!</definedName>
    <definedName name="P2_Build_300_1" localSheetId="1">#REF!</definedName>
    <definedName name="P2_Build_300_1">#REF!</definedName>
    <definedName name="P2_Build_302" localSheetId="1">#REF!</definedName>
    <definedName name="P2_Build_302">#REF!</definedName>
    <definedName name="P2_Build_302_1" localSheetId="1">[1]S0!#REF!</definedName>
    <definedName name="P2_Build_302_1" localSheetId="0">[1]S0!#REF!</definedName>
    <definedName name="P2_Build_302_1">#REF!</definedName>
    <definedName name="P2_Build_303" localSheetId="1">#REF!</definedName>
    <definedName name="P2_Build_303">#REF!</definedName>
    <definedName name="P2_Build_303_1" localSheetId="1">[1]S0!#REF!</definedName>
    <definedName name="P2_Build_303_1" localSheetId="0">[1]S0!#REF!</definedName>
    <definedName name="P2_Build_303_1">#REF!</definedName>
    <definedName name="P2_Build_601" localSheetId="1">#REF!</definedName>
    <definedName name="P2_Build_601">#REF!</definedName>
    <definedName name="P2_Build_601_1" localSheetId="1">[1]S0!#REF!</definedName>
    <definedName name="P2_Build_601_1" localSheetId="0">[1]S0!#REF!</definedName>
    <definedName name="P2_Build_601_1">#REF!</definedName>
    <definedName name="P2_Build_602" localSheetId="1">#REF!</definedName>
    <definedName name="P2_Build_602">#REF!</definedName>
    <definedName name="P2_Build_602_1" localSheetId="1">[1]S0!#REF!</definedName>
    <definedName name="P2_Build_602_1" localSheetId="0">[1]S0!#REF!</definedName>
    <definedName name="P2_Build_602_1">#REF!</definedName>
    <definedName name="P3_Build_1001" localSheetId="1">#REF!</definedName>
    <definedName name="P3_Build_1001">#REF!</definedName>
    <definedName name="P3_Build_1001_1" localSheetId="1">#REF!</definedName>
    <definedName name="P3_Build_1001_1">#REF!</definedName>
    <definedName name="P3_Build_1002" localSheetId="1">#REF!</definedName>
    <definedName name="P3_Build_1002">#REF!</definedName>
    <definedName name="P3_Build_1002_1" localSheetId="1">#REF!</definedName>
    <definedName name="P3_Build_1002_1">#REF!</definedName>
    <definedName name="P3_Build_1003" localSheetId="1">#REF!</definedName>
    <definedName name="P3_Build_1003">#REF!</definedName>
    <definedName name="P3_Build_1003_1" localSheetId="1">#REF!</definedName>
    <definedName name="P3_Build_1003_1" localSheetId="0">#REF!</definedName>
    <definedName name="P3_Build_1003_1">#REF!</definedName>
    <definedName name="P3_Build_1004" localSheetId="1">#REF!</definedName>
    <definedName name="P3_Build_1004" localSheetId="0">#REF!</definedName>
    <definedName name="P3_Build_1004">#REF!</definedName>
    <definedName name="P3_Build_1004_1" localSheetId="1">#REF!</definedName>
    <definedName name="P3_Build_1004_1">#REF!</definedName>
    <definedName name="P3_Build_1005" localSheetId="1">#REF!</definedName>
    <definedName name="P3_Build_1005">#REF!</definedName>
    <definedName name="P3_Build_1005_1" localSheetId="1">#REF!</definedName>
    <definedName name="P3_Build_1005_1">#REF!</definedName>
    <definedName name="P3_Build_1006" localSheetId="1">#REF!</definedName>
    <definedName name="P3_Build_1006">#REF!</definedName>
    <definedName name="P3_Build_1006_1" localSheetId="1">#REF!</definedName>
    <definedName name="P3_Build_1006_1">#REF!</definedName>
    <definedName name="P3_Build_1007" localSheetId="1">#REF!</definedName>
    <definedName name="P3_Build_1007">#REF!</definedName>
    <definedName name="P3_Build_1007_1" localSheetId="1">#REF!</definedName>
    <definedName name="P3_Build_1007_1">#REF!</definedName>
    <definedName name="P3_Build_1008" localSheetId="1">#REF!</definedName>
    <definedName name="P3_Build_1008">#REF!</definedName>
    <definedName name="P3_Build_1008_1" localSheetId="1">#REF!</definedName>
    <definedName name="P3_Build_1008_1">#REF!</definedName>
    <definedName name="P3_Build_2001" localSheetId="1">#REF!</definedName>
    <definedName name="P3_Build_2001">#REF!</definedName>
    <definedName name="P3_Build_2001_1" localSheetId="1">#REF!</definedName>
    <definedName name="P3_Build_2001_1">#REF!</definedName>
    <definedName name="P3_Build_2002" localSheetId="1">#REF!</definedName>
    <definedName name="P3_Build_2002">#REF!</definedName>
    <definedName name="P3_Build_2002_1" localSheetId="1">#REF!</definedName>
    <definedName name="P3_Build_2002_1">#REF!</definedName>
    <definedName name="P3_Build_2003" localSheetId="1">#REF!</definedName>
    <definedName name="P3_Build_2003">#REF!</definedName>
    <definedName name="P3_Build_2003_1" localSheetId="1">#REF!</definedName>
    <definedName name="P3_Build_2003_1">#REF!</definedName>
    <definedName name="P3_Build_2005" localSheetId="1">#REF!</definedName>
    <definedName name="P3_Build_2005">#REF!</definedName>
    <definedName name="P3_Build_2005_1" localSheetId="1">#REF!</definedName>
    <definedName name="P3_Build_2005_1">#REF!</definedName>
    <definedName name="P3_Build_2006" localSheetId="1">#REF!</definedName>
    <definedName name="P3_Build_2006">#REF!</definedName>
    <definedName name="P3_Build_2006_1" localSheetId="1">#REF!</definedName>
    <definedName name="P3_Build_2006_1">#REF!</definedName>
    <definedName name="P3_Build_2007" localSheetId="1">#REF!</definedName>
    <definedName name="P3_Build_2007">#REF!</definedName>
    <definedName name="P3_Build_2007_1" localSheetId="1">#REF!</definedName>
    <definedName name="P3_Build_2007_1">#REF!</definedName>
    <definedName name="P3_Build_2008" localSheetId="1">#REF!</definedName>
    <definedName name="P3_Build_2008" localSheetId="0">#REF!</definedName>
    <definedName name="P3_Build_2008">#REF!</definedName>
    <definedName name="P3_Build_2008_1" localSheetId="1">#REF!</definedName>
    <definedName name="P3_Build_2008_1">#REF!</definedName>
    <definedName name="P3_Build_502" localSheetId="1">#REF!</definedName>
    <definedName name="P3_Build_502">#REF!</definedName>
    <definedName name="P3_Build_502_1" localSheetId="1">#REF!</definedName>
    <definedName name="P3_Build_502_1" localSheetId="0">#REF!</definedName>
    <definedName name="P3_Build_502_1">#REF!</definedName>
    <definedName name="P3_Build_503" localSheetId="1">#REF!</definedName>
    <definedName name="P3_Build_503">#REF!</definedName>
    <definedName name="P3_Build_503_1" localSheetId="1">#REF!</definedName>
    <definedName name="P3_Build_503_1">#REF!</definedName>
    <definedName name="P3_Build_504" localSheetId="1">#REF!</definedName>
    <definedName name="P3_Build_504">#REF!</definedName>
    <definedName name="P3_Build_504_1" localSheetId="1">#REF!</definedName>
    <definedName name="P3_Build_504_1">#REF!</definedName>
    <definedName name="P3_l" localSheetId="1">#REF!</definedName>
    <definedName name="P3_l">#REF!</definedName>
    <definedName name="P4_Build_100" localSheetId="1">#REF!</definedName>
    <definedName name="P4_Build_100">#REF!</definedName>
    <definedName name="P4_Build_100_1" localSheetId="1">#REF!</definedName>
    <definedName name="P4_Build_100_1">#REF!</definedName>
    <definedName name="P4_Build_501" localSheetId="1">#REF!</definedName>
    <definedName name="P4_Build_501">#REF!</definedName>
    <definedName name="P4_Build_501_1" localSheetId="1">#REF!</definedName>
    <definedName name="P4_Build_501_1">#REF!</definedName>
    <definedName name="P4_Build_505" localSheetId="1">#REF!</definedName>
    <definedName name="P4_Build_505">#REF!</definedName>
    <definedName name="P4_Build_505_1" localSheetId="1">#REF!</definedName>
    <definedName name="P4_Build_505_1">#REF!</definedName>
    <definedName name="PACKAGE_1" localSheetId="1">#REF!</definedName>
    <definedName name="PACKAGE_1">#REF!</definedName>
    <definedName name="PACKAGE_2" localSheetId="1">#REF!</definedName>
    <definedName name="PACKAGE_2">#REF!</definedName>
    <definedName name="PACKAGE_2_1" localSheetId="1">[1]S0!#REF!</definedName>
    <definedName name="PACKAGE_2_1" localSheetId="0">[1]S0!#REF!</definedName>
    <definedName name="PACKAGE_2_1">#REF!</definedName>
    <definedName name="PACKAGE_3" localSheetId="1">#REF!</definedName>
    <definedName name="PACKAGE_3">#REF!</definedName>
    <definedName name="PACKAGE_3_1" localSheetId="1">#REF!</definedName>
    <definedName name="PACKAGE_3_1">#REF!</definedName>
    <definedName name="PACKAGE_4" localSheetId="1">#REF!</definedName>
    <definedName name="PACKAGE_4">#REF!</definedName>
    <definedName name="PACKAGE_4_1" localSheetId="1">#REF!</definedName>
    <definedName name="PACKAGE_4_1">#REF!</definedName>
    <definedName name="Print_Area" localSheetId="1">'D.1.1 AS'!$B$1:$H$32</definedName>
    <definedName name="Print_Area" localSheetId="0">souhrn!$A$1:$F$69</definedName>
    <definedName name="RTCH">#REF!</definedName>
    <definedName name="savab" localSheetId="1">#REF!</definedName>
    <definedName name="savab">#REF!</definedName>
    <definedName name="SDACACADC">#REF!</definedName>
    <definedName name="SDAVADA">#REF!</definedName>
    <definedName name="SLP" localSheetId="1">#REF!</definedName>
    <definedName name="SLP">#REF!</definedName>
  </definedNames>
  <calcPr calcId="181029"/>
</workbook>
</file>

<file path=xl/calcChain.xml><?xml version="1.0" encoding="utf-8"?>
<calcChain xmlns="http://schemas.openxmlformats.org/spreadsheetml/2006/main">
  <c r="E67" i="30" l="1"/>
  <c r="C67" i="30"/>
  <c r="E66" i="30"/>
  <c r="C66" i="30"/>
  <c r="E65" i="30"/>
  <c r="C65" i="30"/>
  <c r="E64" i="30"/>
  <c r="C64" i="30"/>
  <c r="E63" i="30"/>
  <c r="C63" i="30"/>
  <c r="E62" i="30"/>
  <c r="C62" i="30"/>
  <c r="E61" i="30"/>
  <c r="C61" i="30"/>
  <c r="E60" i="30"/>
  <c r="C60" i="30"/>
  <c r="E59" i="30"/>
  <c r="C59" i="30"/>
  <c r="E23" i="30" l="1"/>
  <c r="C23" i="30"/>
  <c r="E28" i="30"/>
  <c r="E29" i="30"/>
  <c r="E30" i="30"/>
  <c r="E31" i="30"/>
  <c r="E32" i="30"/>
  <c r="C29" i="30"/>
  <c r="C30" i="30"/>
  <c r="C31" i="30"/>
  <c r="C32" i="30"/>
  <c r="E26" i="30" l="1"/>
  <c r="E27" i="30"/>
  <c r="C26" i="30"/>
  <c r="C27" i="30"/>
  <c r="C28" i="30"/>
  <c r="E40" i="30" l="1"/>
  <c r="E39" i="30"/>
  <c r="C40" i="30"/>
  <c r="C39" i="30"/>
  <c r="E35" i="30"/>
  <c r="C35" i="30"/>
  <c r="E16" i="30" l="1"/>
  <c r="E17" i="30"/>
  <c r="E18" i="30"/>
  <c r="E19" i="30"/>
  <c r="E20" i="30"/>
  <c r="E21" i="30"/>
  <c r="E22" i="30"/>
  <c r="E24" i="30"/>
  <c r="E25" i="30"/>
  <c r="C16" i="30"/>
  <c r="C17" i="30"/>
  <c r="C18" i="30"/>
  <c r="C19" i="30"/>
  <c r="C20" i="30"/>
  <c r="C21" i="30"/>
  <c r="C22" i="30"/>
  <c r="C24" i="30"/>
  <c r="C25" i="30"/>
  <c r="C34" i="30" l="1"/>
  <c r="E34" i="30"/>
  <c r="C8" i="30" l="1"/>
  <c r="E37" i="30" l="1"/>
  <c r="E38" i="30"/>
  <c r="E41" i="30"/>
  <c r="E36" i="30"/>
  <c r="E33" i="30"/>
  <c r="C37" i="30" l="1"/>
  <c r="C38" i="30"/>
  <c r="C41" i="30"/>
  <c r="C36" i="30"/>
  <c r="C33" i="30"/>
  <c r="E15" i="30" l="1"/>
  <c r="C15" i="30" l="1"/>
  <c r="C14" i="30"/>
  <c r="E14" i="30"/>
  <c r="B4" i="55" l="1"/>
</calcChain>
</file>

<file path=xl/sharedStrings.xml><?xml version="1.0" encoding="utf-8"?>
<sst xmlns="http://schemas.openxmlformats.org/spreadsheetml/2006/main" count="167" uniqueCount="101">
  <si>
    <t>Název výkresu</t>
  </si>
  <si>
    <t>C</t>
  </si>
  <si>
    <t>Měřítko</t>
  </si>
  <si>
    <t>A</t>
  </si>
  <si>
    <t>B</t>
  </si>
  <si>
    <t>D</t>
  </si>
  <si>
    <t>Průvodní zpráva</t>
  </si>
  <si>
    <t>Souhrnná technická zpráva</t>
  </si>
  <si>
    <t>Situační výkresy</t>
  </si>
  <si>
    <t>SO 01</t>
  </si>
  <si>
    <t>Architektonicko-stavební část</t>
  </si>
  <si>
    <t>Číslo výkresu</t>
  </si>
  <si>
    <t>Kód výkresu</t>
  </si>
  <si>
    <t>Fáze</t>
  </si>
  <si>
    <t>Projekt</t>
  </si>
  <si>
    <t>seznam dokumentace</t>
  </si>
  <si>
    <t>D.1.1 - AS</t>
  </si>
  <si>
    <t>D.1.1.01</t>
  </si>
  <si>
    <t>D.1.1-AS</t>
  </si>
  <si>
    <t>Katastrální situační výkres</t>
  </si>
  <si>
    <t xml:space="preserve">D.1.4 - TZB </t>
  </si>
  <si>
    <t>Technické zařízení staveb</t>
  </si>
  <si>
    <t>Zdravotně technické instalace</t>
  </si>
  <si>
    <t>D.1.4.1 - ZTI</t>
  </si>
  <si>
    <t>D.1.4.4 - NN</t>
  </si>
  <si>
    <t>N301</t>
  </si>
  <si>
    <t>D.1.1.06</t>
  </si>
  <si>
    <t>D1</t>
  </si>
  <si>
    <t>DOKUMENTACE STAVEBNÍHO NEBO INŽENÝRSKÉHO OBJEKTU</t>
  </si>
  <si>
    <t>TZ</t>
  </si>
  <si>
    <t>-</t>
  </si>
  <si>
    <t>Silnoproudá a slaboproudá elektrotechnika a vnější ochrana před bleskem</t>
  </si>
  <si>
    <t>D.1.1.02</t>
  </si>
  <si>
    <t>D.1.1.03</t>
  </si>
  <si>
    <t>D.1.1.04</t>
  </si>
  <si>
    <t>D.1.1.05</t>
  </si>
  <si>
    <t>N101</t>
  </si>
  <si>
    <t>N401</t>
  </si>
  <si>
    <t>Část</t>
  </si>
  <si>
    <t>724ptr</t>
  </si>
  <si>
    <t>N402</t>
  </si>
  <si>
    <t>N403</t>
  </si>
  <si>
    <t>D.1.1.07</t>
  </si>
  <si>
    <t>D.1.1.08</t>
  </si>
  <si>
    <t>1:50</t>
  </si>
  <si>
    <t>N302</t>
  </si>
  <si>
    <t>N303</t>
  </si>
  <si>
    <t>1:100</t>
  </si>
  <si>
    <t>ŘEZ B-B´ - nový stav</t>
  </si>
  <si>
    <t>ŘEZ A-A´ - nový stav</t>
  </si>
  <si>
    <t>PŮDORYS - nový stav</t>
  </si>
  <si>
    <t>POHLED SEVERNÍ - nový stav</t>
  </si>
  <si>
    <t>POHLED VÝCHODNÍ - nový stav</t>
  </si>
  <si>
    <t>POHLED JIŽNÍ - nový stav</t>
  </si>
  <si>
    <t>TECHNICKÁ ZPRÁVA</t>
  </si>
  <si>
    <t>D.1.1.09</t>
  </si>
  <si>
    <t>N201</t>
  </si>
  <si>
    <t>PŮDORYS A ŘEZY ZÁKLADŮ - nový stav</t>
  </si>
  <si>
    <t>DPS</t>
  </si>
  <si>
    <r>
      <rPr>
        <b/>
        <sz val="18"/>
        <color theme="0"/>
        <rFont val="Arial CE"/>
        <charset val="238"/>
      </rPr>
      <t>VYUŽITÍ VNITROBLOKU PŘI ZÁKLADNÍ ŠKOLE LUPÁČOV</t>
    </r>
    <r>
      <rPr>
        <b/>
        <sz val="16"/>
        <color theme="0"/>
        <rFont val="Arial CE"/>
        <family val="2"/>
        <charset val="238"/>
      </rPr>
      <t>A
Lupáčova 1200/1, 130 00 Praha 3 - Žižkov, parc. č. 1001 k.ú. Žižkov</t>
    </r>
  </si>
  <si>
    <t>DPS - DOKUMENTACE PRO PROVÁDĚNÍ STAVBY</t>
  </si>
  <si>
    <r>
      <rPr>
        <b/>
        <sz val="16"/>
        <color theme="0"/>
        <rFont val="Arial CE"/>
        <charset val="238"/>
      </rPr>
      <t>VYUŽITÍ VNITROBLOKU PŘI ZÁKLADNÍ ŠKOLE LUPÁČOVA</t>
    </r>
    <r>
      <rPr>
        <b/>
        <sz val="15"/>
        <color theme="0"/>
        <rFont val="Arial CE"/>
        <charset val="238"/>
      </rPr>
      <t xml:space="preserve">
</t>
    </r>
    <r>
      <rPr>
        <b/>
        <sz val="14"/>
        <color theme="0"/>
        <rFont val="Arial CE"/>
        <charset val="238"/>
      </rPr>
      <t>Lupáčova 1200/1, 130 00 Praha 3 - Žižkov, parc. č. 1001 k.ú. Žižkov</t>
    </r>
  </si>
  <si>
    <t>VNITROBLOK PŘI ZÁKLADNÍ ŠKOLE LUPÁČOVÁ</t>
  </si>
  <si>
    <t>D.1.1.10</t>
  </si>
  <si>
    <t>D.1.1.11</t>
  </si>
  <si>
    <t>OPLOCENÍ</t>
  </si>
  <si>
    <t>N102</t>
  </si>
  <si>
    <t>N601</t>
  </si>
  <si>
    <t>1:20</t>
  </si>
  <si>
    <t>ROZMÍSTNĚNÍ PRKEN A NOSIČŮ</t>
  </si>
  <si>
    <t>N701</t>
  </si>
  <si>
    <t>DETAIL D.01 - OKAPOVÝ CHODNÍK</t>
  </si>
  <si>
    <t>1:10</t>
  </si>
  <si>
    <t>D.1.1.12</t>
  </si>
  <si>
    <t>D.1.1.13</t>
  </si>
  <si>
    <t>D.1.1.14</t>
  </si>
  <si>
    <t>DETAIL D.02 - PLOTOVÁ ZEĎ</t>
  </si>
  <si>
    <t>DETAIL D.03 - KOTVENÍ PRKEN K SEZENÍ</t>
  </si>
  <si>
    <t>1:5</t>
  </si>
  <si>
    <t>TABULKA PRVKŮ</t>
  </si>
  <si>
    <t>D.1.1.15</t>
  </si>
  <si>
    <t>DETAIL D.04 - KOTVENÍ SLOUPKU OPLOCENÍ</t>
  </si>
  <si>
    <t>1:10/1:5</t>
  </si>
  <si>
    <t>D.1.1.16</t>
  </si>
  <si>
    <t>D.1.1.17</t>
  </si>
  <si>
    <t>N304</t>
  </si>
  <si>
    <t>ŘEZ C-C´ a ŘEZ D-D´ - nový stav</t>
  </si>
  <si>
    <t>ŘEZY 1-1´, 2-2´, 3-3´ - nový stav</t>
  </si>
  <si>
    <t>1:25</t>
  </si>
  <si>
    <t>D.1.1.18</t>
  </si>
  <si>
    <t>N305</t>
  </si>
  <si>
    <t>ROZVINUTÝ ŘEZ OPĚRNÉ A PLOTOVÉ ZDI</t>
  </si>
  <si>
    <t>Dokumentace objektu</t>
  </si>
  <si>
    <t>E</t>
  </si>
  <si>
    <t>Přílohy</t>
  </si>
  <si>
    <t>E.1</t>
  </si>
  <si>
    <t>E.2</t>
  </si>
  <si>
    <t>E.3</t>
  </si>
  <si>
    <t>Přesazení stromu Dub letní - Quercus robur</t>
  </si>
  <si>
    <t>Stavebně technický průzkum Lupáčova 1200/1, Praha 3</t>
  </si>
  <si>
    <t>Workout prvky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</si>
</sst>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0"/>
      <name val="MS Sans Serif"/>
      <family val="2"/>
      <charset val="238"/>
    </font>
    <font>
      <sz val="8"/>
      <name val="MS Sans Serif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MS Sans Serif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rgb="FFFF0000"/>
      <name val="MS Sans Serif"/>
      <family val="2"/>
      <charset val="238"/>
    </font>
    <font>
      <b/>
      <sz val="12"/>
      <color theme="0"/>
      <name val="Arial CE"/>
      <charset val="238"/>
    </font>
    <font>
      <b/>
      <sz val="11"/>
      <name val="Arial CE"/>
      <family val="2"/>
      <charset val="238"/>
    </font>
    <font>
      <sz val="12"/>
      <name val="Arial Narrow"/>
      <family val="2"/>
      <charset val="238"/>
    </font>
    <font>
      <b/>
      <sz val="16"/>
      <color theme="0"/>
      <name val="Arial CE"/>
      <family val="2"/>
      <charset val="238"/>
    </font>
    <font>
      <sz val="10"/>
      <name val="Arial Narrow"/>
      <family val="2"/>
      <charset val="238"/>
    </font>
    <font>
      <sz val="9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name val="Arial Narrow"/>
      <family val="2"/>
      <charset val="238"/>
    </font>
    <font>
      <sz val="10"/>
      <color theme="0"/>
      <name val="MS Sans Serif"/>
      <family val="2"/>
      <charset val="238"/>
    </font>
    <font>
      <b/>
      <sz val="14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12"/>
      <color theme="0"/>
      <name val="Arial CE"/>
      <charset val="238"/>
    </font>
    <font>
      <sz val="10"/>
      <color theme="0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8"/>
      <color theme="0"/>
      <name val="Arial CE"/>
      <charset val="238"/>
    </font>
    <font>
      <b/>
      <sz val="16"/>
      <color theme="0"/>
      <name val="Arial CE"/>
      <charset val="238"/>
    </font>
    <font>
      <b/>
      <sz val="15"/>
      <color theme="0"/>
      <name val="Arial CE"/>
      <charset val="238"/>
    </font>
    <font>
      <b/>
      <sz val="14"/>
      <color theme="0"/>
      <name val="Arial CE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8DB3E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3" borderId="0" applyNumberFormat="0" applyBorder="0" applyAlignment="0" applyProtection="0"/>
    <xf numFmtId="0" fontId="6" fillId="16" borderId="2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2" fillId="18" borderId="6" applyNumberFormat="0" applyFont="0" applyAlignment="0" applyProtection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7" borderId="8" applyNumberFormat="0" applyAlignment="0" applyProtection="0"/>
    <xf numFmtId="0" fontId="17" fillId="19" borderId="8" applyNumberFormat="0" applyAlignment="0" applyProtection="0"/>
    <xf numFmtId="0" fontId="18" fillId="19" borderId="9" applyNumberFormat="0" applyAlignment="0" applyProtection="0"/>
    <xf numFmtId="0" fontId="19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45">
    <xf numFmtId="0" fontId="0" fillId="0" borderId="0" xfId="0"/>
    <xf numFmtId="0" fontId="20" fillId="0" borderId="0" xfId="0" applyFont="1"/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 wrapText="1"/>
    </xf>
    <xf numFmtId="49" fontId="23" fillId="0" borderId="10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vertical="center" wrapText="1"/>
    </xf>
    <xf numFmtId="0" fontId="27" fillId="24" borderId="0" xfId="0" applyFont="1" applyFill="1" applyAlignment="1">
      <alignment horizontal="center" vertical="center" wrapText="1"/>
    </xf>
    <xf numFmtId="0" fontId="27" fillId="25" borderId="0" xfId="0" applyFont="1" applyFill="1" applyAlignment="1">
      <alignment horizontal="right" vertical="center" wrapText="1"/>
    </xf>
    <xf numFmtId="0" fontId="28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 indent="1"/>
    </xf>
    <xf numFmtId="2" fontId="25" fillId="0" borderId="0" xfId="0" applyNumberFormat="1" applyFont="1" applyAlignment="1">
      <alignment horizontal="left" vertical="center" wrapText="1" indent="1"/>
    </xf>
    <xf numFmtId="0" fontId="25" fillId="0" borderId="0" xfId="0" applyFont="1" applyAlignment="1">
      <alignment horizontal="left" vertical="center" wrapText="1" indent="2"/>
    </xf>
    <xf numFmtId="0" fontId="25" fillId="28" borderId="0" xfId="0" applyFont="1" applyFill="1" applyAlignment="1">
      <alignment horizontal="left" vertical="center" wrapText="1" indent="2"/>
    </xf>
    <xf numFmtId="0" fontId="25" fillId="28" borderId="0" xfId="0" applyFont="1" applyFill="1" applyAlignment="1">
      <alignment horizontal="left" vertical="center" wrapText="1" indent="1"/>
    </xf>
    <xf numFmtId="0" fontId="28" fillId="0" borderId="0" xfId="0" applyFont="1" applyAlignment="1">
      <alignment horizontal="left" vertical="center" wrapText="1" indent="1"/>
    </xf>
    <xf numFmtId="0" fontId="30" fillId="0" borderId="0" xfId="0" applyFont="1"/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 indent="2"/>
    </xf>
    <xf numFmtId="0" fontId="21" fillId="26" borderId="0" xfId="0" applyFont="1" applyFill="1" applyAlignment="1">
      <alignment horizontal="center"/>
    </xf>
    <xf numFmtId="0" fontId="33" fillId="26" borderId="0" xfId="0" applyFont="1" applyFill="1" applyAlignment="1">
      <alignment horizontal="center"/>
    </xf>
    <xf numFmtId="0" fontId="21" fillId="26" borderId="0" xfId="0" applyFont="1" applyFill="1" applyAlignment="1">
      <alignment horizontal="left"/>
    </xf>
    <xf numFmtId="0" fontId="34" fillId="0" borderId="0" xfId="0" applyFont="1" applyAlignment="1">
      <alignment vertical="center" wrapText="1"/>
    </xf>
    <xf numFmtId="49" fontId="34" fillId="0" borderId="0" xfId="0" applyNumberFormat="1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21" fillId="26" borderId="0" xfId="0" applyFont="1" applyFill="1" applyAlignment="1">
      <alignment horizontal="center" vertical="center"/>
    </xf>
    <xf numFmtId="0" fontId="21" fillId="26" borderId="0" xfId="0" applyFont="1" applyFill="1" applyAlignment="1">
      <alignment horizontal="left" wrapText="1"/>
    </xf>
    <xf numFmtId="0" fontId="21" fillId="29" borderId="0" xfId="0" applyFont="1" applyFill="1" applyAlignment="1">
      <alignment horizontal="center" vertical="center"/>
    </xf>
    <xf numFmtId="0" fontId="33" fillId="29" borderId="0" xfId="0" applyFont="1" applyFill="1" applyAlignment="1">
      <alignment horizontal="center"/>
    </xf>
    <xf numFmtId="0" fontId="21" fillId="29" borderId="0" xfId="0" applyFont="1" applyFill="1" applyAlignment="1">
      <alignment horizontal="left" wrapText="1"/>
    </xf>
    <xf numFmtId="0" fontId="23" fillId="0" borderId="11" xfId="0" applyFont="1" applyBorder="1" applyAlignment="1">
      <alignment horizontal="left" vertical="center" wrapText="1"/>
    </xf>
    <xf numFmtId="49" fontId="23" fillId="0" borderId="11" xfId="0" applyNumberFormat="1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7" fillId="25" borderId="0" xfId="0" applyFont="1" applyFill="1" applyAlignment="1">
      <alignment horizontal="center" vertical="center" wrapText="1"/>
    </xf>
    <xf numFmtId="0" fontId="38" fillId="27" borderId="0" xfId="28" applyFont="1" applyFill="1" applyAlignment="1">
      <alignment horizontal="center" vertical="center" wrapText="1"/>
    </xf>
    <xf numFmtId="0" fontId="31" fillId="27" borderId="0" xfId="28" applyFont="1" applyFill="1" applyAlignment="1">
      <alignment horizontal="center" vertical="center" wrapText="1"/>
    </xf>
    <xf numFmtId="0" fontId="27" fillId="24" borderId="0" xfId="0" applyFont="1" applyFill="1" applyAlignment="1">
      <alignment horizontal="center" vertical="center" wrapText="1"/>
    </xf>
    <xf numFmtId="0" fontId="21" fillId="26" borderId="10" xfId="0" applyFont="1" applyFill="1" applyBorder="1" applyAlignment="1">
      <alignment horizontal="center"/>
    </xf>
    <xf numFmtId="0" fontId="24" fillId="26" borderId="0" xfId="28" applyFont="1" applyFill="1" applyAlignment="1">
      <alignment horizontal="center"/>
    </xf>
    <xf numFmtId="0" fontId="37" fillId="27" borderId="0" xfId="28" applyFont="1" applyFill="1" applyAlignment="1">
      <alignment horizontal="center" wrapText="1"/>
    </xf>
    <xf numFmtId="0" fontId="24" fillId="27" borderId="0" xfId="28" applyFont="1" applyFill="1" applyAlignment="1">
      <alignment horizontal="center" wrapText="1"/>
    </xf>
  </cellXfs>
  <cellStyles count="43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_List1_MOD_DPS_SD_090821" xfId="28" xr:uid="{00000000-0005-0000-0000-00001B000000}"/>
    <cellStyle name="Poznámka" xfId="29" builtinId="10" customBuiltin="1"/>
    <cellStyle name="Propojená buňka" xfId="30" builtinId="24" customBuiltin="1"/>
    <cellStyle name="Správně" xfId="31" builtinId="26" customBuiltin="1"/>
    <cellStyle name="Špatně" xfId="20" builtinId="27" customBuiltin="1"/>
    <cellStyle name="Text upozornění" xfId="32" builtinId="11" customBuiltin="1"/>
    <cellStyle name="Vstup" xfId="33" builtinId="20" customBuiltin="1"/>
    <cellStyle name="Výpočet" xfId="34" builtinId="22" customBuiltin="1"/>
    <cellStyle name="Výstup" xfId="35" builtinId="21" customBuiltin="1"/>
    <cellStyle name="Vysvětlující text" xfId="36" builtinId="53" customBuiltin="1"/>
    <cellStyle name="Zvýraznění 1" xfId="37" builtinId="29" customBuiltin="1"/>
    <cellStyle name="Zvýraznění 2" xfId="38" builtinId="33" customBuiltin="1"/>
    <cellStyle name="Zvýraznění 3" xfId="39" builtinId="37" customBuiltin="1"/>
    <cellStyle name="Zvýraznění 4" xfId="40" builtinId="41" customBuiltin="1"/>
    <cellStyle name="Zvýraznění 5" xfId="41" builtinId="45" customBuiltin="1"/>
    <cellStyle name="Zvýraznění 6" xfId="42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97_Model_Opava_prov&#225;d&#283;&#269;ka/06_DPS/MOD_DPS_SD_0908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704ces/07%20projekt/05.PP/704ces_seznam%20dokumentace_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0"/>
      <sheetName val="AS"/>
      <sheetName val="500"/>
      <sheetName val="600"/>
      <sheetName val="700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hrn"/>
      <sheetName val="C"/>
      <sheetName val="D.1.1 AS"/>
      <sheetName val="D.1.2 SK"/>
      <sheetName val="D.1.3 PBR"/>
      <sheetName val="D.1.4.a RTCH"/>
      <sheetName val="D.1.4.c VZT"/>
      <sheetName val="D.1.4.d MaR"/>
      <sheetName val="D.1.4.e ZTI"/>
      <sheetName val="D.1.4.g NN"/>
      <sheetName val="D.1.4.h SLB"/>
      <sheetName val="D.2.1 AS"/>
      <sheetName val="E"/>
      <sheetName val="D.3.4.1 Z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FFFF00"/>
    <outlinePr summaryBelow="0"/>
  </sheetPr>
  <dimension ref="A1:F73"/>
  <sheetViews>
    <sheetView tabSelected="1" view="pageBreakPreview" zoomScale="115" zoomScaleNormal="100" zoomScaleSheetLayoutView="115" workbookViewId="0">
      <selection activeCell="E75" sqref="E75"/>
    </sheetView>
  </sheetViews>
  <sheetFormatPr defaultRowHeight="12.75" outlineLevelRow="1" x14ac:dyDescent="0.2"/>
  <cols>
    <col min="1" max="1" width="2.7109375" customWidth="1"/>
    <col min="2" max="2" width="6.42578125" customWidth="1"/>
    <col min="3" max="3" width="16.7109375" customWidth="1"/>
    <col min="4" max="4" width="8.7109375" customWidth="1"/>
    <col min="5" max="5" width="69.7109375" customWidth="1"/>
    <col min="6" max="6" width="2.7109375" customWidth="1"/>
  </cols>
  <sheetData>
    <row r="1" spans="1:6" x14ac:dyDescent="0.2">
      <c r="A1" s="20"/>
      <c r="B1" s="20"/>
      <c r="C1" s="20"/>
      <c r="D1" s="20"/>
      <c r="E1" s="20"/>
      <c r="F1" s="20"/>
    </row>
    <row r="2" spans="1:6" ht="53.25" customHeight="1" x14ac:dyDescent="0.2">
      <c r="A2" s="20"/>
      <c r="B2" s="38" t="s">
        <v>61</v>
      </c>
      <c r="C2" s="38"/>
      <c r="D2" s="38"/>
      <c r="E2" s="38"/>
      <c r="F2" s="20"/>
    </row>
    <row r="3" spans="1:6" ht="21.75" customHeight="1" x14ac:dyDescent="0.2">
      <c r="A3" s="20"/>
      <c r="B3" s="39" t="s">
        <v>60</v>
      </c>
      <c r="C3" s="39"/>
      <c r="D3" s="39"/>
      <c r="E3" s="39"/>
      <c r="F3" s="20"/>
    </row>
    <row r="4" spans="1:6" ht="15.75" x14ac:dyDescent="0.25">
      <c r="A4" s="20"/>
      <c r="B4" s="21"/>
      <c r="C4" s="21"/>
      <c r="D4" s="21"/>
      <c r="E4" s="22" t="s">
        <v>15</v>
      </c>
      <c r="F4" s="20"/>
    </row>
    <row r="5" spans="1:6" ht="15" customHeight="1" x14ac:dyDescent="0.25">
      <c r="A5" s="20"/>
      <c r="B5" s="23" t="s">
        <v>3</v>
      </c>
      <c r="C5" s="24"/>
      <c r="D5" s="24"/>
      <c r="E5" s="25" t="s">
        <v>6</v>
      </c>
      <c r="F5" s="20"/>
    </row>
    <row r="6" spans="1:6" ht="15" customHeight="1" x14ac:dyDescent="0.25">
      <c r="A6" s="20"/>
      <c r="B6" s="23" t="s">
        <v>4</v>
      </c>
      <c r="C6" s="24"/>
      <c r="D6" s="24"/>
      <c r="E6" s="25" t="s">
        <v>7</v>
      </c>
      <c r="F6" s="20"/>
    </row>
    <row r="7" spans="1:6" ht="15" customHeight="1" collapsed="1" x14ac:dyDescent="0.25">
      <c r="A7" s="20"/>
      <c r="B7" s="23" t="s">
        <v>1</v>
      </c>
      <c r="C7" s="24"/>
      <c r="D7" s="24"/>
      <c r="E7" s="25" t="s">
        <v>8</v>
      </c>
      <c r="F7" s="20"/>
    </row>
    <row r="8" spans="1:6" ht="32.25" hidden="1" customHeight="1" outlineLevel="1" x14ac:dyDescent="0.2">
      <c r="A8" s="20"/>
      <c r="B8" s="26"/>
      <c r="C8" s="27" t="e">
        <f>#REF!</f>
        <v>#REF!</v>
      </c>
      <c r="D8" s="28"/>
      <c r="E8" s="26" t="s">
        <v>19</v>
      </c>
      <c r="F8" s="20"/>
    </row>
    <row r="9" spans="1:6" ht="15" customHeight="1" x14ac:dyDescent="0.25">
      <c r="A9" s="20"/>
      <c r="B9" s="29" t="s">
        <v>5</v>
      </c>
      <c r="C9" s="24"/>
      <c r="D9" s="24"/>
      <c r="E9" s="30" t="s">
        <v>92</v>
      </c>
      <c r="F9" s="20"/>
    </row>
    <row r="10" spans="1:6" ht="15" customHeight="1" x14ac:dyDescent="0.25">
      <c r="A10" s="20"/>
      <c r="B10" s="31"/>
      <c r="C10" s="32"/>
      <c r="D10" s="32"/>
      <c r="E10" s="33"/>
      <c r="F10" s="20"/>
    </row>
    <row r="11" spans="1:6" ht="16.5" customHeight="1" x14ac:dyDescent="0.2">
      <c r="B11" s="10" t="s">
        <v>27</v>
      </c>
      <c r="C11" s="40" t="s">
        <v>28</v>
      </c>
      <c r="D11" s="40"/>
      <c r="E11" s="40"/>
    </row>
    <row r="12" spans="1:6" ht="16.5" customHeight="1" x14ac:dyDescent="0.2">
      <c r="B12" s="11" t="s">
        <v>9</v>
      </c>
      <c r="C12" s="37" t="s">
        <v>62</v>
      </c>
      <c r="D12" s="37"/>
      <c r="E12" s="37"/>
    </row>
    <row r="13" spans="1:6" ht="12" customHeight="1" collapsed="1" x14ac:dyDescent="0.2">
      <c r="B13" s="8"/>
      <c r="C13" s="12" t="s">
        <v>16</v>
      </c>
      <c r="D13" s="13"/>
      <c r="E13" s="12" t="s">
        <v>10</v>
      </c>
    </row>
    <row r="14" spans="1:6" ht="13.5" hidden="1" outlineLevel="1" x14ac:dyDescent="0.2">
      <c r="B14" s="8"/>
      <c r="C14" s="14" t="str">
        <f>'D.1.1 AS'!F6</f>
        <v>D.1.1.01</v>
      </c>
      <c r="D14" s="9"/>
      <c r="E14" s="14" t="str">
        <f>'D.1.1 AS'!G6</f>
        <v>TECHNICKÁ ZPRÁVA</v>
      </c>
    </row>
    <row r="15" spans="1:6" ht="13.5" hidden="1" outlineLevel="1" x14ac:dyDescent="0.2">
      <c r="B15" s="8"/>
      <c r="C15" s="14" t="e">
        <f>'D.1.1 AS'!#REF!</f>
        <v>#REF!</v>
      </c>
      <c r="D15" s="9"/>
      <c r="E15" s="14" t="e">
        <f>'D.1.1 AS'!#REF!</f>
        <v>#REF!</v>
      </c>
    </row>
    <row r="16" spans="1:6" ht="13.5" hidden="1" outlineLevel="1" x14ac:dyDescent="0.2">
      <c r="B16" s="8"/>
      <c r="C16" s="14" t="e">
        <f>'D.1.1 AS'!#REF!</f>
        <v>#REF!</v>
      </c>
      <c r="D16" s="9"/>
      <c r="E16" s="14" t="e">
        <f>'D.1.1 AS'!#REF!</f>
        <v>#REF!</v>
      </c>
    </row>
    <row r="17" spans="2:5" ht="13.5" hidden="1" outlineLevel="1" x14ac:dyDescent="0.2">
      <c r="B17" s="8"/>
      <c r="C17" s="14" t="e">
        <f>'D.1.1 AS'!#REF!</f>
        <v>#REF!</v>
      </c>
      <c r="D17" s="9"/>
      <c r="E17" s="14" t="e">
        <f>'D.1.1 AS'!#REF!</f>
        <v>#REF!</v>
      </c>
    </row>
    <row r="18" spans="2:5" ht="13.5" hidden="1" outlineLevel="1" x14ac:dyDescent="0.2">
      <c r="B18" s="8"/>
      <c r="C18" s="14" t="e">
        <f>'D.1.1 AS'!#REF!</f>
        <v>#REF!</v>
      </c>
      <c r="D18" s="9"/>
      <c r="E18" s="14" t="e">
        <f>'D.1.1 AS'!#REF!</f>
        <v>#REF!</v>
      </c>
    </row>
    <row r="19" spans="2:5" ht="13.5" hidden="1" outlineLevel="1" x14ac:dyDescent="0.2">
      <c r="B19" s="8"/>
      <c r="C19" s="14" t="e">
        <f>'D.1.1 AS'!#REF!</f>
        <v>#REF!</v>
      </c>
      <c r="D19" s="9"/>
      <c r="E19" s="14" t="e">
        <f>'D.1.1 AS'!#REF!</f>
        <v>#REF!</v>
      </c>
    </row>
    <row r="20" spans="2:5" ht="13.5" hidden="1" outlineLevel="1" x14ac:dyDescent="0.2">
      <c r="B20" s="8"/>
      <c r="C20" s="14" t="e">
        <f>'D.1.1 AS'!#REF!</f>
        <v>#REF!</v>
      </c>
      <c r="D20" s="9"/>
      <c r="E20" s="14" t="e">
        <f>'D.1.1 AS'!#REF!</f>
        <v>#REF!</v>
      </c>
    </row>
    <row r="21" spans="2:5" ht="13.5" hidden="1" outlineLevel="1" x14ac:dyDescent="0.2">
      <c r="B21" s="8"/>
      <c r="C21" s="14" t="e">
        <f>'D.1.1 AS'!#REF!</f>
        <v>#REF!</v>
      </c>
      <c r="D21" s="9"/>
      <c r="E21" s="14" t="e">
        <f>'D.1.1 AS'!#REF!</f>
        <v>#REF!</v>
      </c>
    </row>
    <row r="22" spans="2:5" ht="13.5" hidden="1" outlineLevel="1" x14ac:dyDescent="0.2">
      <c r="B22" s="8"/>
      <c r="C22" s="14" t="e">
        <f>'D.1.1 AS'!#REF!</f>
        <v>#REF!</v>
      </c>
      <c r="D22" s="9"/>
      <c r="E22" s="14" t="e">
        <f>'D.1.1 AS'!#REF!</f>
        <v>#REF!</v>
      </c>
    </row>
    <row r="23" spans="2:5" ht="13.5" hidden="1" outlineLevel="1" x14ac:dyDescent="0.2">
      <c r="B23" s="8"/>
      <c r="C23" s="14" t="e">
        <f>'D.1.1 AS'!#REF!</f>
        <v>#REF!</v>
      </c>
      <c r="D23" s="9"/>
      <c r="E23" s="14" t="e">
        <f>'D.1.1 AS'!#REF!</f>
        <v>#REF!</v>
      </c>
    </row>
    <row r="24" spans="2:5" ht="13.5" hidden="1" outlineLevel="1" x14ac:dyDescent="0.2">
      <c r="B24" s="8"/>
      <c r="C24" s="14" t="e">
        <f>'D.1.1 AS'!#REF!</f>
        <v>#REF!</v>
      </c>
      <c r="D24" s="9"/>
      <c r="E24" s="14" t="e">
        <f>'D.1.1 AS'!#REF!</f>
        <v>#REF!</v>
      </c>
    </row>
    <row r="25" spans="2:5" ht="13.5" hidden="1" outlineLevel="1" x14ac:dyDescent="0.2">
      <c r="B25" s="8"/>
      <c r="C25" s="14" t="e">
        <f>'D.1.1 AS'!#REF!</f>
        <v>#REF!</v>
      </c>
      <c r="D25" s="9"/>
      <c r="E25" s="14" t="e">
        <f>'D.1.1 AS'!#REF!</f>
        <v>#REF!</v>
      </c>
    </row>
    <row r="26" spans="2:5" ht="13.5" hidden="1" outlineLevel="1" x14ac:dyDescent="0.2">
      <c r="B26" s="8"/>
      <c r="C26" s="14" t="e">
        <f>'D.1.1 AS'!#REF!</f>
        <v>#REF!</v>
      </c>
      <c r="D26" s="9"/>
      <c r="E26" s="14" t="e">
        <f>'D.1.1 AS'!#REF!</f>
        <v>#REF!</v>
      </c>
    </row>
    <row r="27" spans="2:5" ht="13.5" hidden="1" outlineLevel="1" x14ac:dyDescent="0.2">
      <c r="B27" s="8"/>
      <c r="C27" s="14" t="e">
        <f>'D.1.1 AS'!#REF!</f>
        <v>#REF!</v>
      </c>
      <c r="D27" s="9"/>
      <c r="E27" s="14" t="e">
        <f>'D.1.1 AS'!#REF!</f>
        <v>#REF!</v>
      </c>
    </row>
    <row r="28" spans="2:5" ht="13.5" hidden="1" outlineLevel="1" x14ac:dyDescent="0.2">
      <c r="B28" s="8"/>
      <c r="C28" s="14" t="e">
        <f>'D.1.1 AS'!#REF!</f>
        <v>#REF!</v>
      </c>
      <c r="D28" s="9"/>
      <c r="E28" s="14" t="e">
        <f>'D.1.1 AS'!#REF!</f>
        <v>#REF!</v>
      </c>
    </row>
    <row r="29" spans="2:5" ht="13.5" hidden="1" outlineLevel="1" x14ac:dyDescent="0.2">
      <c r="B29" s="8"/>
      <c r="C29" s="14" t="e">
        <f>'D.1.1 AS'!#REF!</f>
        <v>#REF!</v>
      </c>
      <c r="D29" s="9"/>
      <c r="E29" s="14" t="e">
        <f>'D.1.1 AS'!#REF!</f>
        <v>#REF!</v>
      </c>
    </row>
    <row r="30" spans="2:5" ht="13.5" hidden="1" outlineLevel="1" x14ac:dyDescent="0.2">
      <c r="B30" s="8"/>
      <c r="C30" s="14" t="e">
        <f>'D.1.1 AS'!#REF!</f>
        <v>#REF!</v>
      </c>
      <c r="D30" s="9"/>
      <c r="E30" s="14" t="e">
        <f>'D.1.1 AS'!#REF!</f>
        <v>#REF!</v>
      </c>
    </row>
    <row r="31" spans="2:5" ht="13.5" hidden="1" outlineLevel="1" x14ac:dyDescent="0.2">
      <c r="B31" s="8"/>
      <c r="C31" s="14" t="e">
        <f>'D.1.1 AS'!#REF!</f>
        <v>#REF!</v>
      </c>
      <c r="D31" s="9"/>
      <c r="E31" s="14" t="e">
        <f>'D.1.1 AS'!#REF!</f>
        <v>#REF!</v>
      </c>
    </row>
    <row r="32" spans="2:5" ht="13.5" hidden="1" outlineLevel="1" x14ac:dyDescent="0.2">
      <c r="B32" s="8"/>
      <c r="C32" s="14" t="e">
        <f>'D.1.1 AS'!#REF!</f>
        <v>#REF!</v>
      </c>
      <c r="D32" s="9"/>
      <c r="E32" s="14" t="e">
        <f>'D.1.1 AS'!#REF!</f>
        <v>#REF!</v>
      </c>
    </row>
    <row r="33" spans="2:5" ht="13.5" hidden="1" outlineLevel="1" x14ac:dyDescent="0.2">
      <c r="B33" s="8"/>
      <c r="C33" s="15" t="e">
        <f>#REF!</f>
        <v>#REF!</v>
      </c>
      <c r="D33" s="13"/>
      <c r="E33" s="14" t="e">
        <f>#REF!</f>
        <v>#REF!</v>
      </c>
    </row>
    <row r="34" spans="2:5" ht="12.75" hidden="1" customHeight="1" outlineLevel="1" x14ac:dyDescent="0.2">
      <c r="B34" s="8"/>
      <c r="C34" s="15" t="e">
        <f>#REF!</f>
        <v>#REF!</v>
      </c>
      <c r="D34" s="13"/>
      <c r="E34" s="14" t="e">
        <f>#REF!</f>
        <v>#REF!</v>
      </c>
    </row>
    <row r="35" spans="2:5" ht="15" hidden="1" customHeight="1" outlineLevel="1" x14ac:dyDescent="0.2">
      <c r="B35" s="8"/>
      <c r="C35" s="15" t="e">
        <f>#REF!</f>
        <v>#REF!</v>
      </c>
      <c r="D35" s="13"/>
      <c r="E35" s="14" t="e">
        <f>#REF!</f>
        <v>#REF!</v>
      </c>
    </row>
    <row r="36" spans="2:5" ht="13.5" hidden="1" outlineLevel="1" x14ac:dyDescent="0.2">
      <c r="B36" s="8"/>
      <c r="C36" s="14" t="e">
        <f>#REF!</f>
        <v>#REF!</v>
      </c>
      <c r="D36" s="13"/>
      <c r="E36" s="14" t="e">
        <f>#REF!</f>
        <v>#REF!</v>
      </c>
    </row>
    <row r="37" spans="2:5" ht="13.5" hidden="1" outlineLevel="1" x14ac:dyDescent="0.2">
      <c r="B37" s="8"/>
      <c r="C37" s="14" t="e">
        <f>#REF!</f>
        <v>#REF!</v>
      </c>
      <c r="D37" s="13"/>
      <c r="E37" s="14" t="e">
        <f>#REF!</f>
        <v>#REF!</v>
      </c>
    </row>
    <row r="38" spans="2:5" ht="13.5" hidden="1" outlineLevel="1" x14ac:dyDescent="0.2">
      <c r="B38" s="8"/>
      <c r="C38" s="14" t="e">
        <f>#REF!</f>
        <v>#REF!</v>
      </c>
      <c r="D38" s="13"/>
      <c r="E38" s="14" t="e">
        <f>#REF!</f>
        <v>#REF!</v>
      </c>
    </row>
    <row r="39" spans="2:5" ht="13.5" hidden="1" outlineLevel="1" x14ac:dyDescent="0.2">
      <c r="B39" s="8"/>
      <c r="C39" s="14" t="e">
        <f>#REF!</f>
        <v>#REF!</v>
      </c>
      <c r="D39" s="13"/>
      <c r="E39" s="14" t="e">
        <f>#REF!</f>
        <v>#REF!</v>
      </c>
    </row>
    <row r="40" spans="2:5" ht="13.5" hidden="1" outlineLevel="1" x14ac:dyDescent="0.2">
      <c r="B40" s="8"/>
      <c r="C40" s="14" t="e">
        <f>#REF!</f>
        <v>#REF!</v>
      </c>
      <c r="D40" s="13"/>
      <c r="E40" s="14" t="e">
        <f>#REF!</f>
        <v>#REF!</v>
      </c>
    </row>
    <row r="41" spans="2:5" ht="13.5" hidden="1" outlineLevel="1" x14ac:dyDescent="0.2">
      <c r="B41" s="8"/>
      <c r="C41" s="14" t="e">
        <f>#REF!</f>
        <v>#REF!</v>
      </c>
      <c r="D41" s="13"/>
      <c r="E41" s="14" t="e">
        <f>#REF!</f>
        <v>#REF!</v>
      </c>
    </row>
    <row r="42" spans="2:5" ht="13.5" collapsed="1" x14ac:dyDescent="0.2">
      <c r="B42" s="8"/>
      <c r="C42" s="12" t="s">
        <v>20</v>
      </c>
      <c r="D42" s="13"/>
      <c r="E42" s="12" t="s">
        <v>21</v>
      </c>
    </row>
    <row r="43" spans="2:5" hidden="1" outlineLevel="1" x14ac:dyDescent="0.2">
      <c r="B43" s="8"/>
      <c r="C43" s="16"/>
      <c r="D43" s="14"/>
      <c r="E43" s="16"/>
    </row>
    <row r="44" spans="2:5" hidden="1" outlineLevel="1" x14ac:dyDescent="0.2">
      <c r="B44" s="8"/>
      <c r="C44" s="16"/>
      <c r="D44" s="14"/>
      <c r="E44" s="16"/>
    </row>
    <row r="45" spans="2:5" hidden="1" outlineLevel="1" x14ac:dyDescent="0.2">
      <c r="B45" s="8"/>
      <c r="C45" s="16"/>
      <c r="D45" s="14"/>
      <c r="E45" s="16"/>
    </row>
    <row r="46" spans="2:5" hidden="1" outlineLevel="1" x14ac:dyDescent="0.2">
      <c r="B46" s="8"/>
      <c r="C46" s="16"/>
      <c r="D46" s="14"/>
      <c r="E46" s="16"/>
    </row>
    <row r="47" spans="2:5" hidden="1" outlineLevel="1" x14ac:dyDescent="0.2">
      <c r="B47" s="8"/>
      <c r="C47" s="16"/>
      <c r="D47" s="14"/>
      <c r="E47" s="16"/>
    </row>
    <row r="48" spans="2:5" hidden="1" outlineLevel="1" x14ac:dyDescent="0.2">
      <c r="B48" s="8"/>
      <c r="C48" s="16"/>
      <c r="D48" s="14"/>
      <c r="E48" s="16"/>
    </row>
    <row r="49" spans="2:5" hidden="1" outlineLevel="1" x14ac:dyDescent="0.2">
      <c r="B49" s="8"/>
      <c r="C49" s="16"/>
      <c r="D49" s="14"/>
      <c r="E49" s="16"/>
    </row>
    <row r="50" spans="2:5" hidden="1" outlineLevel="1" x14ac:dyDescent="0.2">
      <c r="B50" s="8"/>
      <c r="C50" s="16"/>
      <c r="D50" s="14"/>
      <c r="E50" s="16"/>
    </row>
    <row r="51" spans="2:5" hidden="1" outlineLevel="1" x14ac:dyDescent="0.2">
      <c r="B51" s="8"/>
      <c r="C51" s="16"/>
      <c r="D51" s="14"/>
      <c r="E51" s="16"/>
    </row>
    <row r="52" spans="2:5" hidden="1" outlineLevel="1" x14ac:dyDescent="0.2">
      <c r="B52" s="8"/>
      <c r="C52" s="16"/>
      <c r="D52" s="14"/>
      <c r="E52" s="16"/>
    </row>
    <row r="53" spans="2:5" hidden="1" outlineLevel="1" x14ac:dyDescent="0.2">
      <c r="B53" s="8"/>
      <c r="C53" s="16"/>
      <c r="D53" s="14"/>
      <c r="E53" s="16"/>
    </row>
    <row r="54" spans="2:5" hidden="1" outlineLevel="1" x14ac:dyDescent="0.2">
      <c r="B54" s="8"/>
      <c r="C54" s="17"/>
      <c r="D54" s="18"/>
      <c r="E54" s="17"/>
    </row>
    <row r="55" spans="2:5" hidden="1" outlineLevel="1" x14ac:dyDescent="0.2">
      <c r="B55" s="8"/>
      <c r="C55" s="17"/>
      <c r="D55" s="18"/>
      <c r="E55" s="17"/>
    </row>
    <row r="56" spans="2:5" hidden="1" outlineLevel="1" x14ac:dyDescent="0.2">
      <c r="B56" s="8"/>
      <c r="C56" s="17"/>
      <c r="D56" s="18"/>
      <c r="E56" s="17"/>
    </row>
    <row r="57" spans="2:5" hidden="1" outlineLevel="1" x14ac:dyDescent="0.2">
      <c r="B57" s="8"/>
      <c r="C57" s="17"/>
      <c r="D57" s="18"/>
      <c r="E57" s="17"/>
    </row>
    <row r="58" spans="2:5" collapsed="1" x14ac:dyDescent="0.2">
      <c r="B58" s="8"/>
      <c r="C58" s="19" t="s">
        <v>23</v>
      </c>
      <c r="D58" s="14"/>
      <c r="E58" s="19" t="s">
        <v>22</v>
      </c>
    </row>
    <row r="59" spans="2:5" hidden="1" outlineLevel="1" x14ac:dyDescent="0.2">
      <c r="B59" s="8"/>
      <c r="C59" s="16">
        <f>'[2]D.1.4.a RTCH'!G21</f>
        <v>0</v>
      </c>
      <c r="D59" s="14"/>
      <c r="E59" s="16">
        <f>'[2]D.1.4.a RTCH'!H21</f>
        <v>0</v>
      </c>
    </row>
    <row r="60" spans="2:5" hidden="1" outlineLevel="1" x14ac:dyDescent="0.2">
      <c r="B60" s="8"/>
      <c r="C60" s="16">
        <f>'[2]D.1.4.a RTCH'!G22</f>
        <v>0</v>
      </c>
      <c r="D60" s="14"/>
      <c r="E60" s="16">
        <f>'[2]D.1.4.a RTCH'!H22</f>
        <v>0</v>
      </c>
    </row>
    <row r="61" spans="2:5" hidden="1" outlineLevel="1" x14ac:dyDescent="0.2">
      <c r="B61" s="8"/>
      <c r="C61" s="16">
        <f>'[2]D.1.4.a RTCH'!G23</f>
        <v>0</v>
      </c>
      <c r="D61" s="14"/>
      <c r="E61" s="16">
        <f>'[2]D.1.4.a RTCH'!H23</f>
        <v>0</v>
      </c>
    </row>
    <row r="62" spans="2:5" hidden="1" outlineLevel="1" x14ac:dyDescent="0.2">
      <c r="B62" s="8"/>
      <c r="C62" s="16">
        <f>'[2]D.1.4.a RTCH'!G24</f>
        <v>0</v>
      </c>
      <c r="D62" s="14"/>
      <c r="E62" s="16">
        <f>'[2]D.1.4.a RTCH'!H24</f>
        <v>0</v>
      </c>
    </row>
    <row r="63" spans="2:5" hidden="1" outlineLevel="1" x14ac:dyDescent="0.2">
      <c r="B63" s="8"/>
      <c r="C63" s="16">
        <f>'[2]D.1.4.a RTCH'!G25</f>
        <v>0</v>
      </c>
      <c r="D63" s="14"/>
      <c r="E63" s="16">
        <f>'[2]D.1.4.a RTCH'!H25</f>
        <v>0</v>
      </c>
    </row>
    <row r="64" spans="2:5" hidden="1" outlineLevel="1" x14ac:dyDescent="0.2">
      <c r="B64" s="8"/>
      <c r="C64" s="16">
        <f>'[2]D.1.4.a RTCH'!G26</f>
        <v>0</v>
      </c>
      <c r="D64" s="14"/>
      <c r="E64" s="16">
        <f>'[2]D.1.4.a RTCH'!H26</f>
        <v>0</v>
      </c>
    </row>
    <row r="65" spans="2:5" hidden="1" outlineLevel="1" x14ac:dyDescent="0.2">
      <c r="B65" s="8"/>
      <c r="C65" s="16">
        <f>'[2]D.1.4.c VZT'!G21</f>
        <v>0</v>
      </c>
      <c r="D65" s="14"/>
      <c r="E65" s="16">
        <f>'[2]D.1.4.c VZT'!H21</f>
        <v>0</v>
      </c>
    </row>
    <row r="66" spans="2:5" hidden="1" outlineLevel="1" x14ac:dyDescent="0.2">
      <c r="B66" s="8"/>
      <c r="C66" s="16">
        <f>'[2]D.1.4.c VZT'!G22</f>
        <v>0</v>
      </c>
      <c r="D66" s="14"/>
      <c r="E66" s="16">
        <f>'[2]D.1.4.c VZT'!H22</f>
        <v>0</v>
      </c>
    </row>
    <row r="67" spans="2:5" hidden="1" outlineLevel="1" x14ac:dyDescent="0.2">
      <c r="B67" s="8"/>
      <c r="C67" s="16">
        <f>'[2]D.1.4.c VZT'!G23</f>
        <v>0</v>
      </c>
      <c r="D67" s="14"/>
      <c r="E67" s="16">
        <f>'[2]D.1.4.c VZT'!H23</f>
        <v>0</v>
      </c>
    </row>
    <row r="68" spans="2:5" x14ac:dyDescent="0.2">
      <c r="C68" s="19" t="s">
        <v>24</v>
      </c>
      <c r="D68" s="14"/>
      <c r="E68" s="19" t="s">
        <v>31</v>
      </c>
    </row>
    <row r="69" spans="2:5" x14ac:dyDescent="0.2">
      <c r="C69" s="19"/>
      <c r="D69" s="14"/>
      <c r="E69" s="19"/>
    </row>
    <row r="70" spans="2:5" ht="15.75" x14ac:dyDescent="0.25">
      <c r="B70" s="29" t="s">
        <v>93</v>
      </c>
      <c r="C70" s="24"/>
      <c r="D70" s="24"/>
      <c r="E70" s="30" t="s">
        <v>94</v>
      </c>
    </row>
    <row r="71" spans="2:5" x14ac:dyDescent="0.2">
      <c r="C71" s="12" t="s">
        <v>95</v>
      </c>
      <c r="E71" s="12" t="s">
        <v>98</v>
      </c>
    </row>
    <row r="72" spans="2:5" x14ac:dyDescent="0.2">
      <c r="C72" s="12" t="s">
        <v>96</v>
      </c>
      <c r="E72" s="12" t="s">
        <v>99</v>
      </c>
    </row>
    <row r="73" spans="2:5" x14ac:dyDescent="0.2">
      <c r="C73" s="12" t="s">
        <v>97</v>
      </c>
      <c r="E73" s="12" t="s">
        <v>100</v>
      </c>
    </row>
  </sheetData>
  <mergeCells count="4">
    <mergeCell ref="C12:E12"/>
    <mergeCell ref="B2:E2"/>
    <mergeCell ref="B3:E3"/>
    <mergeCell ref="C11:E1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 alignWithMargins="0">
    <oddFooter xml:space="preserve">&amp;C       Contractis, s.r.o., Moulíkova 3286/1b, Praha 5, Smíchov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">
    <pageSetUpPr fitToPage="1"/>
  </sheetPr>
  <dimension ref="A1:I26"/>
  <sheetViews>
    <sheetView view="pageBreakPreview" zoomScaleNormal="25" zoomScaleSheetLayoutView="100" workbookViewId="0">
      <selection activeCell="K20" sqref="K20"/>
    </sheetView>
  </sheetViews>
  <sheetFormatPr defaultRowHeight="12.75" x14ac:dyDescent="0.2"/>
  <cols>
    <col min="1" max="1" width="2.7109375" customWidth="1"/>
    <col min="2" max="2" width="8.7109375" customWidth="1"/>
    <col min="3" max="3" width="9.42578125" customWidth="1"/>
    <col min="4" max="4" width="10.42578125" bestFit="1" customWidth="1"/>
    <col min="5" max="5" width="9.42578125" customWidth="1"/>
    <col min="6" max="6" width="16.85546875" customWidth="1"/>
    <col min="7" max="7" width="48.85546875" customWidth="1"/>
    <col min="8" max="8" width="16.7109375" customWidth="1"/>
    <col min="9" max="9" width="2.7109375" customWidth="1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1"/>
    </row>
    <row r="2" spans="1:9" ht="61.5" customHeight="1" x14ac:dyDescent="0.3">
      <c r="A2" s="1"/>
      <c r="B2" s="43" t="s">
        <v>59</v>
      </c>
      <c r="C2" s="44"/>
      <c r="D2" s="44"/>
      <c r="E2" s="44"/>
      <c r="F2" s="44"/>
      <c r="G2" s="44"/>
      <c r="H2" s="44"/>
      <c r="I2" s="1"/>
    </row>
    <row r="3" spans="1:9" ht="30" customHeight="1" x14ac:dyDescent="0.3">
      <c r="A3" s="1"/>
      <c r="B3" s="42" t="s">
        <v>60</v>
      </c>
      <c r="C3" s="42"/>
      <c r="D3" s="42"/>
      <c r="E3" s="42"/>
      <c r="F3" s="42"/>
      <c r="G3" s="42"/>
      <c r="H3" s="42"/>
      <c r="I3" s="1"/>
    </row>
    <row r="4" spans="1:9" ht="22.5" customHeight="1" x14ac:dyDescent="0.25">
      <c r="A4" s="1"/>
      <c r="B4" s="41" t="str">
        <f>CONCATENATE(souhrn!C13," - ",souhrn!E13)</f>
        <v>D.1.1 - AS - Architektonicko-stavební část</v>
      </c>
      <c r="C4" s="41"/>
      <c r="D4" s="41"/>
      <c r="E4" s="41"/>
      <c r="F4" s="41"/>
      <c r="G4" s="41"/>
      <c r="H4" s="41"/>
      <c r="I4" s="1"/>
    </row>
    <row r="5" spans="1:9" ht="34.5" customHeight="1" x14ac:dyDescent="0.2">
      <c r="A5" s="1"/>
      <c r="B5" s="2" t="s">
        <v>14</v>
      </c>
      <c r="C5" s="2" t="s">
        <v>13</v>
      </c>
      <c r="D5" s="2" t="s">
        <v>38</v>
      </c>
      <c r="E5" s="3" t="s">
        <v>12</v>
      </c>
      <c r="F5" s="2" t="s">
        <v>11</v>
      </c>
      <c r="G5" s="2" t="s">
        <v>0</v>
      </c>
      <c r="H5" s="2" t="s">
        <v>2</v>
      </c>
      <c r="I5" s="1"/>
    </row>
    <row r="6" spans="1:9" ht="19.5" customHeight="1" x14ac:dyDescent="0.2">
      <c r="A6" s="1"/>
      <c r="B6" s="4" t="s">
        <v>39</v>
      </c>
      <c r="C6" s="4" t="s">
        <v>58</v>
      </c>
      <c r="D6" s="4" t="s">
        <v>18</v>
      </c>
      <c r="E6" s="4" t="s">
        <v>29</v>
      </c>
      <c r="F6" s="5" t="s">
        <v>17</v>
      </c>
      <c r="G6" s="6" t="s">
        <v>54</v>
      </c>
      <c r="H6" s="7" t="s">
        <v>30</v>
      </c>
      <c r="I6" s="1"/>
    </row>
    <row r="7" spans="1:9" ht="19.5" customHeight="1" x14ac:dyDescent="0.2">
      <c r="A7" s="1"/>
      <c r="B7" s="4" t="s">
        <v>39</v>
      </c>
      <c r="C7" s="4" t="s">
        <v>58</v>
      </c>
      <c r="D7" s="4" t="s">
        <v>18</v>
      </c>
      <c r="E7" s="4" t="s">
        <v>56</v>
      </c>
      <c r="F7" s="5" t="s">
        <v>32</v>
      </c>
      <c r="G7" s="6" t="s">
        <v>57</v>
      </c>
      <c r="H7" s="7" t="s">
        <v>44</v>
      </c>
      <c r="I7" s="1"/>
    </row>
    <row r="8" spans="1:9" ht="19.5" customHeight="1" x14ac:dyDescent="0.2">
      <c r="B8" s="4" t="s">
        <v>39</v>
      </c>
      <c r="C8" s="4" t="s">
        <v>58</v>
      </c>
      <c r="D8" s="4" t="s">
        <v>18</v>
      </c>
      <c r="E8" s="4" t="s">
        <v>36</v>
      </c>
      <c r="F8" s="5" t="s">
        <v>33</v>
      </c>
      <c r="G8" s="6" t="s">
        <v>50</v>
      </c>
      <c r="H8" s="7" t="s">
        <v>47</v>
      </c>
    </row>
    <row r="9" spans="1:9" ht="19.5" customHeight="1" x14ac:dyDescent="0.2">
      <c r="B9" s="4" t="s">
        <v>39</v>
      </c>
      <c r="C9" s="4" t="s">
        <v>58</v>
      </c>
      <c r="D9" s="4" t="s">
        <v>18</v>
      </c>
      <c r="E9" s="4" t="s">
        <v>25</v>
      </c>
      <c r="F9" s="5" t="s">
        <v>34</v>
      </c>
      <c r="G9" s="6" t="s">
        <v>49</v>
      </c>
      <c r="H9" s="7" t="s">
        <v>44</v>
      </c>
    </row>
    <row r="10" spans="1:9" ht="19.5" customHeight="1" x14ac:dyDescent="0.2">
      <c r="B10" s="4" t="s">
        <v>39</v>
      </c>
      <c r="C10" s="4" t="s">
        <v>58</v>
      </c>
      <c r="D10" s="4" t="s">
        <v>18</v>
      </c>
      <c r="E10" s="4" t="s">
        <v>45</v>
      </c>
      <c r="F10" s="5" t="s">
        <v>35</v>
      </c>
      <c r="G10" s="6" t="s">
        <v>48</v>
      </c>
      <c r="H10" s="7" t="s">
        <v>44</v>
      </c>
    </row>
    <row r="11" spans="1:9" ht="19.5" customHeight="1" x14ac:dyDescent="0.2">
      <c r="B11" s="4" t="s">
        <v>39</v>
      </c>
      <c r="C11" s="4" t="s">
        <v>58</v>
      </c>
      <c r="D11" s="4" t="s">
        <v>18</v>
      </c>
      <c r="E11" s="4" t="s">
        <v>46</v>
      </c>
      <c r="F11" s="5" t="s">
        <v>26</v>
      </c>
      <c r="G11" s="6" t="s">
        <v>86</v>
      </c>
      <c r="H11" s="7" t="s">
        <v>44</v>
      </c>
    </row>
    <row r="12" spans="1:9" ht="19.5" customHeight="1" x14ac:dyDescent="0.2">
      <c r="B12" s="4" t="s">
        <v>39</v>
      </c>
      <c r="C12" s="4" t="s">
        <v>58</v>
      </c>
      <c r="D12" s="4" t="s">
        <v>18</v>
      </c>
      <c r="E12" s="36" t="s">
        <v>85</v>
      </c>
      <c r="F12" s="5" t="s">
        <v>42</v>
      </c>
      <c r="G12" s="34" t="s">
        <v>87</v>
      </c>
      <c r="H12" s="7" t="s">
        <v>88</v>
      </c>
    </row>
    <row r="13" spans="1:9" ht="19.5" customHeight="1" x14ac:dyDescent="0.2">
      <c r="B13" s="4" t="s">
        <v>39</v>
      </c>
      <c r="C13" s="4" t="s">
        <v>58</v>
      </c>
      <c r="D13" s="4" t="s">
        <v>18</v>
      </c>
      <c r="E13" s="4" t="s">
        <v>37</v>
      </c>
      <c r="F13" s="5" t="s">
        <v>43</v>
      </c>
      <c r="G13" s="6" t="s">
        <v>51</v>
      </c>
      <c r="H13" s="7" t="s">
        <v>44</v>
      </c>
    </row>
    <row r="14" spans="1:9" ht="19.5" customHeight="1" x14ac:dyDescent="0.2">
      <c r="B14" s="4" t="s">
        <v>39</v>
      </c>
      <c r="C14" s="4" t="s">
        <v>58</v>
      </c>
      <c r="D14" s="4" t="s">
        <v>18</v>
      </c>
      <c r="E14" s="4" t="s">
        <v>40</v>
      </c>
      <c r="F14" s="5" t="s">
        <v>55</v>
      </c>
      <c r="G14" s="6" t="s">
        <v>52</v>
      </c>
      <c r="H14" s="7" t="s">
        <v>44</v>
      </c>
    </row>
    <row r="15" spans="1:9" ht="19.5" customHeight="1" x14ac:dyDescent="0.2">
      <c r="B15" s="4" t="s">
        <v>39</v>
      </c>
      <c r="C15" s="4" t="s">
        <v>58</v>
      </c>
      <c r="D15" s="4" t="s">
        <v>18</v>
      </c>
      <c r="E15" s="4" t="s">
        <v>41</v>
      </c>
      <c r="F15" s="5" t="s">
        <v>63</v>
      </c>
      <c r="G15" s="6" t="s">
        <v>53</v>
      </c>
      <c r="H15" s="7" t="s">
        <v>44</v>
      </c>
    </row>
    <row r="16" spans="1:9" ht="19.5" customHeight="1" x14ac:dyDescent="0.2">
      <c r="B16" s="4" t="s">
        <v>39</v>
      </c>
      <c r="C16" s="4" t="s">
        <v>58</v>
      </c>
      <c r="D16" s="4" t="s">
        <v>18</v>
      </c>
      <c r="E16" s="4" t="s">
        <v>66</v>
      </c>
      <c r="F16" s="5" t="s">
        <v>64</v>
      </c>
      <c r="G16" s="6" t="s">
        <v>65</v>
      </c>
      <c r="H16" s="7" t="s">
        <v>44</v>
      </c>
    </row>
    <row r="17" spans="2:8" ht="19.5" customHeight="1" x14ac:dyDescent="0.2">
      <c r="B17" s="4" t="s">
        <v>39</v>
      </c>
      <c r="C17" s="4" t="s">
        <v>58</v>
      </c>
      <c r="D17" s="4" t="s">
        <v>18</v>
      </c>
      <c r="E17" s="4" t="s">
        <v>70</v>
      </c>
      <c r="F17" s="5" t="s">
        <v>73</v>
      </c>
      <c r="G17" s="6" t="s">
        <v>69</v>
      </c>
      <c r="H17" s="7" t="s">
        <v>68</v>
      </c>
    </row>
    <row r="18" spans="2:8" ht="19.5" customHeight="1" x14ac:dyDescent="0.2">
      <c r="B18" s="4" t="s">
        <v>39</v>
      </c>
      <c r="C18" s="4" t="s">
        <v>58</v>
      </c>
      <c r="D18" s="4" t="s">
        <v>18</v>
      </c>
      <c r="E18" s="4" t="s">
        <v>70</v>
      </c>
      <c r="F18" s="5" t="s">
        <v>74</v>
      </c>
      <c r="G18" s="6" t="s">
        <v>71</v>
      </c>
      <c r="H18" s="7" t="s">
        <v>72</v>
      </c>
    </row>
    <row r="19" spans="2:8" ht="19.5" customHeight="1" x14ac:dyDescent="0.2">
      <c r="B19" s="4" t="s">
        <v>39</v>
      </c>
      <c r="C19" s="4" t="s">
        <v>58</v>
      </c>
      <c r="D19" s="4" t="s">
        <v>18</v>
      </c>
      <c r="E19" s="4" t="s">
        <v>70</v>
      </c>
      <c r="F19" s="5" t="s">
        <v>75</v>
      </c>
      <c r="G19" s="6" t="s">
        <v>76</v>
      </c>
      <c r="H19" s="7" t="s">
        <v>72</v>
      </c>
    </row>
    <row r="20" spans="2:8" ht="19.5" customHeight="1" x14ac:dyDescent="0.2">
      <c r="B20" s="4" t="s">
        <v>39</v>
      </c>
      <c r="C20" s="4" t="s">
        <v>58</v>
      </c>
      <c r="D20" s="4" t="s">
        <v>18</v>
      </c>
      <c r="E20" s="4" t="s">
        <v>70</v>
      </c>
      <c r="F20" s="5" t="s">
        <v>80</v>
      </c>
      <c r="G20" s="6" t="s">
        <v>77</v>
      </c>
      <c r="H20" s="7" t="s">
        <v>78</v>
      </c>
    </row>
    <row r="21" spans="2:8" ht="19.5" customHeight="1" x14ac:dyDescent="0.2">
      <c r="B21" s="4" t="s">
        <v>39</v>
      </c>
      <c r="C21" s="4" t="s">
        <v>58</v>
      </c>
      <c r="D21" s="4" t="s">
        <v>18</v>
      </c>
      <c r="E21" s="4" t="s">
        <v>70</v>
      </c>
      <c r="F21" s="5" t="s">
        <v>83</v>
      </c>
      <c r="G21" s="34" t="s">
        <v>81</v>
      </c>
      <c r="H21" s="35" t="s">
        <v>82</v>
      </c>
    </row>
    <row r="22" spans="2:8" ht="19.5" customHeight="1" x14ac:dyDescent="0.2">
      <c r="B22" s="4" t="s">
        <v>39</v>
      </c>
      <c r="C22" s="4" t="s">
        <v>58</v>
      </c>
      <c r="D22" s="4" t="s">
        <v>18</v>
      </c>
      <c r="E22" s="4" t="s">
        <v>90</v>
      </c>
      <c r="F22" s="5" t="s">
        <v>84</v>
      </c>
      <c r="G22" s="6" t="s">
        <v>91</v>
      </c>
      <c r="H22" s="7" t="s">
        <v>44</v>
      </c>
    </row>
    <row r="23" spans="2:8" ht="19.5" customHeight="1" x14ac:dyDescent="0.2">
      <c r="B23" s="4" t="s">
        <v>39</v>
      </c>
      <c r="C23" s="4" t="s">
        <v>58</v>
      </c>
      <c r="D23" s="4" t="s">
        <v>18</v>
      </c>
      <c r="E23" s="4" t="s">
        <v>67</v>
      </c>
      <c r="F23" s="5" t="s">
        <v>89</v>
      </c>
      <c r="G23" s="6" t="s">
        <v>79</v>
      </c>
      <c r="H23" s="7" t="s">
        <v>30</v>
      </c>
    </row>
    <row r="24" spans="2:8" ht="19.5" customHeight="1" x14ac:dyDescent="0.2"/>
    <row r="25" spans="2:8" ht="19.5" customHeight="1" x14ac:dyDescent="0.2"/>
    <row r="26" spans="2:8" ht="19.5" customHeight="1" x14ac:dyDescent="0.2"/>
  </sheetData>
  <mergeCells count="3">
    <mergeCell ref="B4:H4"/>
    <mergeCell ref="B3:H3"/>
    <mergeCell ref="B2:H2"/>
  </mergeCells>
  <phoneticPr fontId="1" type="noConversion"/>
  <printOptions horizontalCentered="1"/>
  <pageMargins left="1.1811023622047245" right="1.1811023622047245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5</vt:i4>
      </vt:variant>
    </vt:vector>
  </HeadingPairs>
  <TitlesOfParts>
    <vt:vector size="7" baseType="lpstr">
      <vt:lpstr>souhrn</vt:lpstr>
      <vt:lpstr>D.1.1 AS</vt:lpstr>
      <vt:lpstr>souhrn!Názvy_tisku</vt:lpstr>
      <vt:lpstr>'D.1.1 AS'!Oblast_tisku</vt:lpstr>
      <vt:lpstr>souhrn!Oblast_tisku</vt:lpstr>
      <vt:lpstr>'D.1.1 AS'!Print_Area</vt:lpstr>
      <vt:lpstr>souhrn!Print_Area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Rieger Lukáš</dc:creator>
  <cp:lastModifiedBy>Nikola Nagyová</cp:lastModifiedBy>
  <cp:lastPrinted>2024-05-20T07:29:13Z</cp:lastPrinted>
  <dcterms:created xsi:type="dcterms:W3CDTF">2009-04-22T10:31:38Z</dcterms:created>
  <dcterms:modified xsi:type="dcterms:W3CDTF">2024-10-03T09:44:45Z</dcterms:modified>
</cp:coreProperties>
</file>